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tabRatio="500"/>
  </bookViews>
  <sheets>
    <sheet name="Бюджет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<sst xmlns="http://schemas.openxmlformats.org/spreadsheetml/2006/main" count="55" uniqueCount="54">
  <si>
    <t>Приложение № 3 к решению Совета Депутатов № 2/2 от 19.03.2025"Об исполнении бюджета Коммунаровского сельского поселения за 2024 год"</t>
  </si>
  <si>
    <t>Расходы бюджета по разделам м подразделам классификации расходов бюджета</t>
  </si>
  <si>
    <t>тыс. руб.</t>
  </si>
  <si>
    <t>Наименование</t>
  </si>
  <si>
    <t>Раздел, подраздел</t>
  </si>
  <si>
    <t>План</t>
  </si>
  <si>
    <t>Исполнено</t>
  </si>
  <si>
    <t>% исполнения</t>
  </si>
  <si>
    <t>ОБЩЕГОСУДАРСТВЕННЫЕ ВОПРОСЫ</t>
  </si>
  <si>
    <t>01 00</t>
  </si>
  <si>
    <t>Функционирование высшего должностного лица субъекта Российской Федерации и муниципального образования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</si>
  <si>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</si>
  <si>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</si>
  <si>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</si>
  <si>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</si>
  <si>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</si>
  <si>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0106</t>
  </si>
  <si>
    <t>проведение выборов в представительные органы местного самоуправления</t>
  </si>
  <si>
    <t>0107</t>
  </si>
  <si>
    <t>Резервный фонд</t>
  </si>
  <si>
    <t>01 11</t>
  </si>
  <si>
    <t>Другие общегосударственные вопросы</t>
  </si>
  <si>
    <t>01 13</t>
  </si>
  <si>
    <t>НАЦИОНАЛЬНАЯ ОБОРОНА</t>
  </si>
  <si>
    <t>02 00</t>
  </si>
  <si>
    <t>Мобилизационная и вневойсковая подготовка</t>
  </si>
  <si>
    <t>02 03</t>
  </si>
  <si>
    <t>НАЦИОНАЛЬНАЯ БЕЗОПАСНОСТЬ И ПРАВООХРАНИТЕЛЬНАЯ ДЕЯТЕЛЬНОСТЬ</t>
  </si>
  <si>
    <t>03 00</t>
  </si>
  <si>
    <t>Защита населения и территории от чрезвычайных ситуаций природного и техногенного характера, пожарная безопасность</t>
  </si>
  <si>
    <t>03 10</t>
  </si>
  <si>
    <t>НАЦИОНАЛЬНАЯ ЭКОНОМИКА</t>
  </si>
  <si>
    <t>04 00</t>
  </si>
  <si>
    <t>Дорожное хозяйство (дорожные фонды)</t>
  </si>
  <si>
    <t>04 09</t>
  </si>
  <si>
    <t>ЖИЛИЩНО-КОММУНАЛЬНОЕ ХОЗЯЙСТВО</t>
  </si>
  <si>
    <t>05 00</t>
  </si>
  <si>
    <t>Коммунальное хозяйство</t>
  </si>
  <si>
    <t>05 02</t>
  </si>
  <si>
    <t>Благоустройство</t>
  </si>
  <si>
    <t>05 03</t>
  </si>
  <si>
    <t>ОБРАЗОВАНИЕ</t>
  </si>
  <si>
    <t>07 00</t>
  </si>
  <si>
    <t>Молодежная политика</t>
  </si>
  <si>
    <t xml:space="preserve">07 07 </t>
  </si>
  <si>
    <t>КУЛЬТУРА, КИНЕМАТОГРАФИЯ</t>
  </si>
  <si>
    <t>08 00</t>
  </si>
  <si>
    <t>Культура</t>
  </si>
  <si>
    <t>08 01</t>
  </si>
  <si>
    <t>СОЦИАЛЬНАЯ ПОЛИТИКА</t>
  </si>
  <si>
    <t>10 00</t>
  </si>
  <si>
    <t>Пенсионное обеспечение</t>
  </si>
  <si>
    <t>10 01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</si>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</sst>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</numFmts>
  <fonts count="29">
    <font>
      <sz val="10"/>
      <name val="Arial"/>
      <charset val="1"/>
    </font>
    <font>
      <b/>
      <sz val="10"/>
      <name val="Arial"/>
      <charset val="204"/>
    </font>
    <font>
      <sz val="8.5"/>
      <name val="MS Sans Serif"/>
      <charset val="204"/>
    </font>
    <font>
      <sz val="8"/>
      <name val="Arial Cyr"/>
      <charset val="1"/>
    </font>
    <font>
      <b/>
      <sz val="11"/>
      <name val="Times New Roman"/>
      <charset val="204"/>
    </font>
    <font>
      <b/>
      <sz val="8.5"/>
      <name val="MS Sans Serif"/>
      <charset val="204"/>
    </font>
    <font>
      <b/>
      <sz val="8.5"/>
      <name val="Arial"/>
      <charset val="204"/>
    </font>
    <font>
      <b/>
      <sz val="8.5"/>
      <name val="Arial Cyr"/>
      <charset val="1"/>
    </font>
    <font>
      <b/>
      <sz val="8"/>
      <name val="Arial Cyr"/>
      <charset val="1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9" fillId="0" borderId="0" applyFont="0" applyFill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178" fontId="9" fillId="0" borderId="0" applyFont="0" applyFill="0" applyBorder="0" applyAlignment="0" applyProtection="0">
      <alignment vertical="center"/>
    </xf>
    <xf numFmtId="179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 applyAlignment="1" applyProtection="1"/>
    <xf numFmtId="0" fontId="0" fillId="0" borderId="0" xfId="0" applyAlignment="1" applyProtection="1"/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/>
    <xf numFmtId="0" fontId="3" fillId="0" borderId="0" xfId="0" applyFont="1" applyBorder="1" applyAlignment="1" applyProtection="1"/>
    <xf numFmtId="0" fontId="4" fillId="0" borderId="0" xfId="0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2" fontId="5" fillId="0" borderId="1" xfId="0" applyNumberFormat="1" applyFont="1" applyBorder="1" applyAlignment="1" applyProtection="1">
      <alignment horizontal="center" vertical="center" wrapText="1"/>
    </xf>
    <xf numFmtId="2" fontId="0" fillId="0" borderId="0" xfId="0" applyNumberFormat="1" applyAlignment="1" applyProtection="1"/>
    <xf numFmtId="49" fontId="3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80" fontId="3" fillId="0" borderId="1" xfId="0" applyNumberFormat="1" applyFont="1" applyBorder="1" applyAlignment="1" applyProtection="1">
      <alignment horizontal="right" vertical="center" wrapText="1"/>
    </xf>
    <xf numFmtId="49" fontId="7" fillId="0" borderId="1" xfId="0" applyNumberFormat="1" applyFont="1" applyBorder="1" applyAlignment="1" applyProtection="1">
      <alignment horizontal="left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180" fontId="8" fillId="0" borderId="1" xfId="0" applyNumberFormat="1" applyFont="1" applyBorder="1" applyAlignment="1" applyProtection="1">
      <alignment horizontal="right" vertical="center" wrapText="1"/>
    </xf>
    <xf numFmtId="49" fontId="8" fillId="0" borderId="1" xfId="0" applyNumberFormat="1" applyFont="1" applyBorder="1" applyAlignment="1" applyProtection="1">
      <alignment horizontal="left" vertical="center" wrapText="1"/>
    </xf>
    <xf numFmtId="49" fontId="8" fillId="0" borderId="1" xfId="0" applyNumberFormat="1" applyFont="1" applyBorder="1" applyAlignment="1" applyProtection="1">
      <alignment horizontal="left"/>
    </xf>
    <xf numFmtId="49" fontId="8" fillId="0" borderId="1" xfId="0" applyNumberFormat="1" applyFont="1" applyBorder="1" applyAlignment="1" applyProtection="1">
      <alignment horizontal="center"/>
    </xf>
    <xf numFmtId="180" fontId="8" fillId="0" borderId="1" xfId="0" applyNumberFormat="1" applyFont="1" applyFill="1" applyBorder="1" applyAlignment="1" applyProtection="1">
      <alignment horizontal="right"/>
    </xf>
    <xf numFmtId="180" fontId="8" fillId="0" borderId="1" xfId="0" applyNumberFormat="1" applyFont="1" applyBorder="1" applyAlignment="1" applyProtection="1">
      <alignment horizontal="right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showGridLines="0" tabSelected="1" workbookViewId="0">
      <selection activeCell="I21" sqref="I21"/>
    </sheetView>
  </sheetViews>
  <sheetFormatPr defaultColWidth="8.66666666666667" defaultRowHeight="12.75" outlineLevelCol="5"/>
  <cols>
    <col min="1" max="1" width="38.3333333333333" style="2" customWidth="1"/>
    <col min="2" max="2" width="9.88571428571429" style="2" customWidth="1"/>
    <col min="3" max="3" width="11.552380952381" style="2" customWidth="1"/>
    <col min="4" max="4" width="11.1047619047619" style="2" customWidth="1"/>
    <col min="5" max="5" width="10.8857142857143" style="2" customWidth="1"/>
  </cols>
  <sheetData>
    <row r="1" customHeight="1" spans="2:5">
      <c r="B1" s="3"/>
      <c r="C1" s="4" t="s">
        <v>0</v>
      </c>
      <c r="D1" s="4"/>
      <c r="E1" s="4"/>
    </row>
    <row r="2" spans="1:5">
      <c r="A2" s="5"/>
      <c r="B2" s="6"/>
      <c r="C2" s="4"/>
      <c r="D2" s="4"/>
      <c r="E2" s="4"/>
    </row>
    <row r="3" ht="17.25" customHeight="1" spans="1:5">
      <c r="A3" s="7"/>
      <c r="B3" s="8"/>
      <c r="C3" s="4"/>
      <c r="D3" s="4"/>
      <c r="E3" s="4"/>
    </row>
    <row r="4" ht="15.75" customHeight="1" spans="1:5">
      <c r="A4" s="9" t="s">
        <v>1</v>
      </c>
      <c r="B4" s="9"/>
      <c r="C4" s="9"/>
      <c r="D4" s="9"/>
      <c r="E4" s="9"/>
    </row>
    <row r="5" spans="1:4">
      <c r="A5" s="10" t="s">
        <v>2</v>
      </c>
      <c r="B5" s="10"/>
      <c r="C5" s="5"/>
      <c r="D5" s="5"/>
    </row>
    <row r="6" ht="22.5" spans="1:5">
      <c r="A6" s="11" t="s">
        <v>3</v>
      </c>
      <c r="B6" s="11" t="s">
        <v>4</v>
      </c>
      <c r="C6" s="11" t="s">
        <v>5</v>
      </c>
      <c r="D6" s="11" t="s">
        <v>6</v>
      </c>
      <c r="E6" s="11" t="s">
        <v>7</v>
      </c>
    </row>
    <row r="7" spans="1:6">
      <c r="A7" s="12" t="s">
        <v>8</v>
      </c>
      <c r="B7" s="11" t="s">
        <v>9</v>
      </c>
      <c r="C7" s="13">
        <v>3548.65</v>
      </c>
      <c r="D7" s="13">
        <v>3477.03</v>
      </c>
      <c r="E7" s="13">
        <f>D7/C7*100</f>
        <v>97.981767714483</v>
      </c>
      <c r="F7" s="14"/>
    </row>
    <row r="8" ht="33.75" spans="1:5">
      <c r="A8" s="15" t="s">
        <v>10</v>
      </c>
      <c r="B8" s="16" t="s">
        <v>11</v>
      </c>
      <c r="C8" s="17">
        <v>964.04</v>
      </c>
      <c r="D8" s="17">
        <v>964.04</v>
      </c>
      <c r="E8" s="17">
        <f>D8/C8*100</f>
        <v>100</v>
      </c>
    </row>
    <row r="9" ht="45" spans="1:5">
      <c r="A9" s="15" t="s">
        <v>12</v>
      </c>
      <c r="B9" s="16" t="s">
        <v>13</v>
      </c>
      <c r="C9" s="17">
        <v>2249.71</v>
      </c>
      <c r="D9" s="17">
        <v>2183.97</v>
      </c>
      <c r="E9" s="17">
        <f>D9/C9*100</f>
        <v>97.077845588987</v>
      </c>
    </row>
    <row r="10" ht="33.75" spans="1:5">
      <c r="A10" s="15" t="s">
        <v>14</v>
      </c>
      <c r="B10" s="16" t="s">
        <v>15</v>
      </c>
      <c r="C10" s="17">
        <v>20.97</v>
      </c>
      <c r="D10" s="17">
        <v>20.97</v>
      </c>
      <c r="E10" s="17">
        <f>D10/C10*100</f>
        <v>100</v>
      </c>
    </row>
    <row r="11" ht="33.75" spans="1:5">
      <c r="A11" s="15" t="s">
        <v>14</v>
      </c>
      <c r="B11" s="16" t="s">
        <v>16</v>
      </c>
      <c r="C11" s="17">
        <v>20.53</v>
      </c>
      <c r="D11" s="17">
        <v>20.53</v>
      </c>
      <c r="E11" s="17">
        <v>100</v>
      </c>
    </row>
    <row r="12" ht="22.5" spans="1:5">
      <c r="A12" s="15" t="s">
        <v>17</v>
      </c>
      <c r="B12" s="16" t="s">
        <v>18</v>
      </c>
      <c r="C12" s="17">
        <v>162.29</v>
      </c>
      <c r="D12" s="17">
        <v>162.29</v>
      </c>
      <c r="E12" s="17">
        <v>100</v>
      </c>
    </row>
    <row r="13" spans="1:5">
      <c r="A13" s="15" t="s">
        <v>19</v>
      </c>
      <c r="B13" s="16" t="s">
        <v>20</v>
      </c>
      <c r="C13" s="17">
        <v>5</v>
      </c>
      <c r="D13" s="17">
        <v>0</v>
      </c>
      <c r="E13" s="17">
        <f>D13/C13*100</f>
        <v>0</v>
      </c>
    </row>
    <row r="14" spans="1:5">
      <c r="A14" s="15" t="s">
        <v>21</v>
      </c>
      <c r="B14" s="16" t="s">
        <v>22</v>
      </c>
      <c r="C14" s="17">
        <v>126.11</v>
      </c>
      <c r="D14" s="17">
        <v>125.22</v>
      </c>
      <c r="E14" s="17">
        <v>99.29</v>
      </c>
    </row>
    <row r="15" spans="1:6">
      <c r="A15" s="18" t="s">
        <v>23</v>
      </c>
      <c r="B15" s="19" t="s">
        <v>24</v>
      </c>
      <c r="C15" s="20">
        <f>C16</f>
        <v>130.67</v>
      </c>
      <c r="D15" s="20">
        <f>D16</f>
        <v>130.67</v>
      </c>
      <c r="E15" s="20">
        <f>E16</f>
        <v>100</v>
      </c>
      <c r="F15" s="1"/>
    </row>
    <row r="16" s="1" customFormat="1" spans="1:6">
      <c r="A16" s="15" t="s">
        <v>25</v>
      </c>
      <c r="B16" s="16" t="s">
        <v>26</v>
      </c>
      <c r="C16" s="17">
        <v>130.67</v>
      </c>
      <c r="D16" s="17">
        <v>130.67</v>
      </c>
      <c r="E16" s="17">
        <f>D16/C16*100</f>
        <v>100</v>
      </c>
      <c r="F16" s="2"/>
    </row>
    <row r="17" ht="21" spans="1:6">
      <c r="A17" s="21" t="s">
        <v>27</v>
      </c>
      <c r="B17" s="19" t="s">
        <v>28</v>
      </c>
      <c r="C17" s="20">
        <v>3</v>
      </c>
      <c r="D17" s="20">
        <v>0</v>
      </c>
      <c r="E17" s="20">
        <f>E18</f>
        <v>0</v>
      </c>
      <c r="F17" s="1"/>
    </row>
    <row r="18" s="1" customFormat="1" ht="33.75" spans="1:6">
      <c r="A18" s="15" t="s">
        <v>29</v>
      </c>
      <c r="B18" s="16" t="s">
        <v>30</v>
      </c>
      <c r="C18" s="17">
        <v>3</v>
      </c>
      <c r="D18" s="17">
        <v>0</v>
      </c>
      <c r="E18" s="17">
        <f>D18/C18*100</f>
        <v>0</v>
      </c>
      <c r="F18" s="2"/>
    </row>
    <row r="19" spans="1:6">
      <c r="A19" s="21" t="s">
        <v>31</v>
      </c>
      <c r="B19" s="19" t="s">
        <v>32</v>
      </c>
      <c r="C19" s="20">
        <v>3091.83</v>
      </c>
      <c r="D19" s="20">
        <v>2547.02</v>
      </c>
      <c r="E19" s="20">
        <f>D19/C19*100</f>
        <v>82.3790441259707</v>
      </c>
      <c r="F19" s="1"/>
    </row>
    <row r="20" s="1" customFormat="1" spans="1:6">
      <c r="A20" s="15" t="s">
        <v>33</v>
      </c>
      <c r="B20" s="16" t="s">
        <v>34</v>
      </c>
      <c r="C20" s="17">
        <v>3091.83</v>
      </c>
      <c r="D20" s="17">
        <v>2547.01</v>
      </c>
      <c r="E20" s="17">
        <f>D20/C20*100</f>
        <v>82.378720692923</v>
      </c>
      <c r="F20" s="2"/>
    </row>
    <row r="21" spans="1:6">
      <c r="A21" s="21" t="s">
        <v>35</v>
      </c>
      <c r="B21" s="19" t="s">
        <v>36</v>
      </c>
      <c r="C21" s="20">
        <v>503.5</v>
      </c>
      <c r="D21" s="20">
        <v>342.57</v>
      </c>
      <c r="E21" s="20">
        <f t="shared" ref="E21:E30" si="0">D21/C21*100</f>
        <v>68.0377358490566</v>
      </c>
      <c r="F21" s="1"/>
    </row>
    <row r="22" spans="1:6">
      <c r="A22" s="15" t="s">
        <v>37</v>
      </c>
      <c r="B22" s="16" t="s">
        <v>38</v>
      </c>
      <c r="C22" s="17">
        <v>325.9</v>
      </c>
      <c r="D22" s="17">
        <v>325.9</v>
      </c>
      <c r="E22" s="17">
        <f t="shared" si="0"/>
        <v>100</v>
      </c>
      <c r="F22" s="2"/>
    </row>
    <row r="23" s="1" customFormat="1" spans="1:6">
      <c r="A23" s="15" t="s">
        <v>39</v>
      </c>
      <c r="B23" s="16" t="s">
        <v>40</v>
      </c>
      <c r="C23" s="17">
        <v>177.6</v>
      </c>
      <c r="D23" s="17">
        <v>16.67</v>
      </c>
      <c r="E23" s="17">
        <f t="shared" si="0"/>
        <v>9.38626126126126</v>
      </c>
      <c r="F23" s="2"/>
    </row>
    <row r="24" spans="1:6">
      <c r="A24" s="21" t="s">
        <v>41</v>
      </c>
      <c r="B24" s="19" t="s">
        <v>42</v>
      </c>
      <c r="C24" s="20">
        <v>2</v>
      </c>
      <c r="D24" s="20">
        <v>2</v>
      </c>
      <c r="E24" s="20">
        <f t="shared" si="0"/>
        <v>100</v>
      </c>
      <c r="F24" s="1"/>
    </row>
    <row r="25" spans="1:6">
      <c r="A25" s="15" t="s">
        <v>43</v>
      </c>
      <c r="B25" s="16" t="s">
        <v>44</v>
      </c>
      <c r="C25" s="17">
        <v>2</v>
      </c>
      <c r="D25" s="17">
        <v>2</v>
      </c>
      <c r="E25" s="17">
        <f t="shared" si="0"/>
        <v>100</v>
      </c>
      <c r="F25" s="2"/>
    </row>
    <row r="26" s="1" customFormat="1" spans="1:5">
      <c r="A26" s="21" t="s">
        <v>45</v>
      </c>
      <c r="B26" s="19" t="s">
        <v>46</v>
      </c>
      <c r="C26" s="20">
        <v>1959.68</v>
      </c>
      <c r="D26" s="20">
        <v>1909.66</v>
      </c>
      <c r="E26" s="20">
        <f t="shared" si="0"/>
        <v>97.4475424559112</v>
      </c>
    </row>
    <row r="27" spans="1:6">
      <c r="A27" s="15" t="s">
        <v>47</v>
      </c>
      <c r="B27" s="16" t="s">
        <v>48</v>
      </c>
      <c r="C27" s="17">
        <v>1959.68</v>
      </c>
      <c r="D27" s="17">
        <v>1909.66</v>
      </c>
      <c r="E27" s="17">
        <f t="shared" si="0"/>
        <v>97.4475424559112</v>
      </c>
      <c r="F27" s="2"/>
    </row>
    <row r="28" s="1" customFormat="1" spans="1:5">
      <c r="A28" s="21" t="s">
        <v>49</v>
      </c>
      <c r="B28" s="19" t="s">
        <v>50</v>
      </c>
      <c r="C28" s="20">
        <v>220.18</v>
      </c>
      <c r="D28" s="20">
        <v>218.41</v>
      </c>
      <c r="E28" s="20">
        <f t="shared" si="0"/>
        <v>99.1961122717776</v>
      </c>
    </row>
    <row r="29" spans="1:6">
      <c r="A29" s="15" t="s">
        <v>51</v>
      </c>
      <c r="B29" s="16" t="s">
        <v>52</v>
      </c>
      <c r="C29" s="17">
        <v>220.18</v>
      </c>
      <c r="D29" s="17">
        <v>218.41</v>
      </c>
      <c r="E29" s="17">
        <f t="shared" si="0"/>
        <v>99.1961122717776</v>
      </c>
      <c r="F29" s="2"/>
    </row>
    <row r="30" s="1" customFormat="1" spans="1:6">
      <c r="A30" s="22"/>
      <c r="B30" s="23" t="s">
        <v>53</v>
      </c>
      <c r="C30" s="24">
        <v>9459.52</v>
      </c>
      <c r="D30" s="25">
        <f>D7+D15+D19+D21+D24+D26+D28</f>
        <v>8627.36</v>
      </c>
      <c r="E30" s="25">
        <f t="shared" si="0"/>
        <v>91.2029363012077</v>
      </c>
      <c r="F30" s="2"/>
    </row>
    <row r="31" s="1" customFormat="1" spans="1:6">
      <c r="A31" s="2"/>
      <c r="B31" s="2"/>
      <c r="C31" s="2"/>
      <c r="D31" s="2"/>
      <c r="E31" s="2"/>
      <c r="F31" s="2"/>
    </row>
  </sheetData>
  <mergeCells count="2">
    <mergeCell ref="A4:E4"/>
    <mergeCell ref="C1:E3"/>
  </mergeCells>
  <pageMargins left="0.747916666666667" right="0.747916666666667" top="0.984027777777778" bottom="0.984027777777778" header="0.511811023622047" footer="0.511811023622047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Бюджет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dc:description>POI HSSF rep:2.49.0.156</dc:description>
  <cp:lastModifiedBy>Наталия</cp:lastModifiedBy>
  <cp:revision>4</cp:revision>
  <dcterms:created xsi:type="dcterms:W3CDTF">2020-02-17T08:36:00Z</dcterms:created>
  <cp:lastPrinted>2024-02-26T12:18:00Z</cp:lastPrinted>
  <dcterms:modified xsi:type="dcterms:W3CDTF">2025-03-19T11:55:32Z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10BD84E701354B789AC1F90252DF0230_13</vt:lpwstr>
  </property>
  <property fmtid="{D5CDD505-2E9C-101B-9397-08002B2CF9AE}" pid="3" name="KSOProductBuildVer">
    <vt:lpwstr>1049-12.2.0.20326</vt:lpwstr>
  </property>
</Properties>
</file>